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Дубовская 16 а" sheetId="1" r:id="rId1"/>
    <sheet name="Дубовская 16 а(2019)" sheetId="2" r:id="rId2"/>
    <sheet name="Дубовская 16 а(2020)" sheetId="3" r:id="rId3"/>
    <sheet name="Дубовская 16 а(2021)" sheetId="4" r:id="rId4"/>
    <sheet name="Дубовская 16 а(2022)" sheetId="5" r:id="rId5"/>
    <sheet name="Дубовская 16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16 а'!#REF!,'Дубовская 16 а'!#REF!</definedName>
    <definedName name="Z_6E36EA37_049E_4FAE_B719_2847CD16F858_.wvu.Rows" localSheetId="0" hidden="1">'Дубовская 16 а'!$42:$45</definedName>
    <definedName name="Z_73C0D023_21BD_4441_8EFA_957546C15799_.wvu.Cols" localSheetId="0" hidden="1">'Дубовская 16 а'!#REF!,'Дубовская 16 а'!#REF!</definedName>
    <definedName name="Z_73C0D023_21BD_4441_8EFA_957546C15799_.wvu.Rows" localSheetId="0" hidden="1">'Дубовская 16 а'!$42:$45</definedName>
    <definedName name="_xlnm.Print_Area" localSheetId="0">'Дубовская 16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45" i="5" l="1"/>
  <c r="F56" i="5"/>
  <c r="F61" i="5" s="1"/>
  <c r="F64" i="5" s="1"/>
  <c r="F68" i="5" s="1"/>
  <c r="F31" i="5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<sst xmlns="http://schemas.openxmlformats.org/spreadsheetml/2006/main" count="374" uniqueCount="96">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</sst>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6">
          <cell r="W206">
            <v>11675.186194940028</v>
          </cell>
          <cell r="X206">
            <v>2345.367688121044</v>
          </cell>
          <cell r="Y206">
            <v>32470.132000000005</v>
          </cell>
          <cell r="AA206">
            <v>0</v>
          </cell>
          <cell r="AB206">
            <v>6798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5047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Y206">
            <v>38354.255799357059</v>
          </cell>
          <cell r="BB206">
            <v>0</v>
          </cell>
          <cell r="BC206">
            <v>0</v>
          </cell>
          <cell r="CN206">
            <v>13145.860942694075</v>
          </cell>
          <cell r="CO206">
            <v>2694.3280618043773</v>
          </cell>
          <cell r="CP206">
            <v>8.24</v>
          </cell>
          <cell r="DB206">
            <v>0</v>
          </cell>
          <cell r="DG206">
            <v>11228.105347512159</v>
          </cell>
          <cell r="DU206">
            <v>70948.456047516243</v>
          </cell>
          <cell r="DV206">
            <v>15097.363842975856</v>
          </cell>
          <cell r="DW206">
            <v>12427.660700000002</v>
          </cell>
          <cell r="EK206">
            <v>0</v>
          </cell>
          <cell r="EQ206">
            <v>59569.024322941827</v>
          </cell>
          <cell r="FB206">
            <v>74424.947279256477</v>
          </cell>
          <cell r="FC206">
            <v>15220.374105211049</v>
          </cell>
          <cell r="FD206">
            <v>1331.4569999999999</v>
          </cell>
          <cell r="FL206">
            <v>0</v>
          </cell>
          <cell r="FS206">
            <v>55185.125793476</v>
          </cell>
          <cell r="FX206">
            <v>24890.746690773161</v>
          </cell>
          <cell r="FY206">
            <v>5060.4534425345209</v>
          </cell>
          <cell r="FZ206">
            <v>0</v>
          </cell>
          <cell r="GG206">
            <v>1210.1688000000001</v>
          </cell>
          <cell r="GL206">
            <v>17827.573203658591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6">
          <cell r="W206">
            <v>22148.824361360545</v>
          </cell>
          <cell r="X206">
            <v>6788.5649083159542</v>
          </cell>
          <cell r="Y206">
            <v>4336.3618000000006</v>
          </cell>
          <cell r="AK206">
            <v>0</v>
          </cell>
          <cell r="AV206">
            <v>2266</v>
          </cell>
          <cell r="AY206">
            <v>98586.133905681389</v>
          </cell>
          <cell r="BM206">
            <v>4169.0486000000001</v>
          </cell>
          <cell r="BN206">
            <v>0</v>
          </cell>
          <cell r="CN206">
            <v>15094.170983501213</v>
          </cell>
          <cell r="CO206">
            <v>4679.1930048853756</v>
          </cell>
          <cell r="CP206">
            <v>1135.1321</v>
          </cell>
          <cell r="DB206">
            <v>0</v>
          </cell>
          <cell r="DG206">
            <v>23438.448204366574</v>
          </cell>
          <cell r="DU206">
            <v>66166.551685889528</v>
          </cell>
          <cell r="DV206">
            <v>20343.808943826076</v>
          </cell>
          <cell r="DW206">
            <v>3282.1979999999999</v>
          </cell>
          <cell r="EL206">
            <v>0</v>
          </cell>
          <cell r="EQ206">
            <v>57598.475943940262</v>
          </cell>
          <cell r="FB206">
            <v>69736.32667723643</v>
          </cell>
          <cell r="FC206">
            <v>21218.85104151749</v>
          </cell>
          <cell r="FD206">
            <v>2004.7284</v>
          </cell>
          <cell r="FL206">
            <v>0</v>
          </cell>
          <cell r="FS206">
            <v>41091.15782228842</v>
          </cell>
          <cell r="FX206">
            <v>21130.802276679766</v>
          </cell>
          <cell r="FY206">
            <v>6419.2830292034623</v>
          </cell>
          <cell r="FZ206">
            <v>0</v>
          </cell>
          <cell r="GG206">
            <v>2769.1164000000003</v>
          </cell>
          <cell r="GL206">
            <v>11719.228612790288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6">
          <cell r="W206">
            <v>112139.93766145792</v>
          </cell>
          <cell r="X206">
            <v>28025.706422049421</v>
          </cell>
          <cell r="Y206">
            <v>172638.28970000002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Y206">
            <v>526247.79853782873</v>
          </cell>
          <cell r="BB206">
            <v>0</v>
          </cell>
          <cell r="BC206">
            <v>0</v>
          </cell>
          <cell r="BD206">
            <v>0</v>
          </cell>
          <cell r="CN206">
            <v>13671.474025394193</v>
          </cell>
          <cell r="CO206">
            <v>4238.1569478722004</v>
          </cell>
          <cell r="CP206">
            <v>0</v>
          </cell>
          <cell r="DB206">
            <v>0</v>
          </cell>
          <cell r="DF206">
            <v>12451.797655545144</v>
          </cell>
          <cell r="DU206">
            <v>58251.936917454746</v>
          </cell>
          <cell r="DV206">
            <v>11988.740350764057</v>
          </cell>
          <cell r="DW206">
            <v>4737.3923000000004</v>
          </cell>
          <cell r="EK206">
            <v>0</v>
          </cell>
          <cell r="EP206">
            <v>48308.961008146471</v>
          </cell>
          <cell r="FB206">
            <v>46008.145358321846</v>
          </cell>
          <cell r="FC206">
            <v>12682.744364351638</v>
          </cell>
          <cell r="FD206">
            <v>1438.5060000000003</v>
          </cell>
          <cell r="FL206">
            <v>0</v>
          </cell>
          <cell r="FS206">
            <v>28383.824180894706</v>
          </cell>
          <cell r="FX206">
            <v>22317.219696699085</v>
          </cell>
          <cell r="FY206">
            <v>6282.7429449763677</v>
          </cell>
          <cell r="FZ206">
            <v>262.14</v>
          </cell>
          <cell r="GG206">
            <v>6755.4294000000009</v>
          </cell>
          <cell r="GL206">
            <v>13566.885687893968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6">
          <cell r="W206">
            <v>33713.991789577849</v>
          </cell>
          <cell r="X206">
            <v>8139.1824318912259</v>
          </cell>
          <cell r="Y206">
            <v>42777.856999999996</v>
          </cell>
          <cell r="Z206">
            <v>0</v>
          </cell>
          <cell r="AV206">
            <v>102387.15000000001</v>
          </cell>
          <cell r="AY206">
            <v>131886.36183170619</v>
          </cell>
          <cell r="BM206">
            <v>5047</v>
          </cell>
          <cell r="BN206">
            <v>0</v>
          </cell>
          <cell r="BO206">
            <v>0</v>
          </cell>
          <cell r="BP206">
            <v>0</v>
          </cell>
          <cell r="CN206">
            <v>14783.001292200624</v>
          </cell>
          <cell r="CO206">
            <v>4120.1290656806696</v>
          </cell>
          <cell r="CP206">
            <v>656.51170000000002</v>
          </cell>
          <cell r="DB206">
            <v>0</v>
          </cell>
          <cell r="DG206">
            <v>13342.354376134655</v>
          </cell>
          <cell r="DL206">
            <v>57431.228200000005</v>
          </cell>
          <cell r="DP206">
            <v>2680.2006999999999</v>
          </cell>
          <cell r="DT206">
            <v>898.04880000000003</v>
          </cell>
          <cell r="DU206">
            <v>70280.689066880819</v>
          </cell>
          <cell r="DV206">
            <v>14307.915416014679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33841.690300000002</v>
          </cell>
          <cell r="EJ206">
            <v>0</v>
          </cell>
          <cell r="EP206">
            <v>36251.755883002617</v>
          </cell>
          <cell r="EU206">
            <v>143215.54</v>
          </cell>
          <cell r="EW206">
            <v>2776.7655</v>
          </cell>
          <cell r="EY206">
            <v>0</v>
          </cell>
          <cell r="FA206">
            <v>0</v>
          </cell>
          <cell r="FL206">
            <v>2666.1599999999994</v>
          </cell>
          <cell r="FS206">
            <v>0</v>
          </cell>
          <cell r="FV206">
            <v>87595.5</v>
          </cell>
          <cell r="FZ206">
            <v>556.52879999999993</v>
          </cell>
          <cell r="GG206">
            <v>1555.3631999999998</v>
          </cell>
          <cell r="GL20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6">
          <cell r="W206">
            <v>15391.021821278362</v>
          </cell>
          <cell r="X206">
            <v>3575.57832723499</v>
          </cell>
          <cell r="Y206">
            <v>9393.2910000000011</v>
          </cell>
          <cell r="AV206">
            <v>3.3272975200316613E-8</v>
          </cell>
          <cell r="AW206">
            <v>0</v>
          </cell>
          <cell r="AY206">
            <v>15715.08059619427</v>
          </cell>
          <cell r="CQ206">
            <v>25398.546188242795</v>
          </cell>
          <cell r="CR206">
            <v>6162.6071426738854</v>
          </cell>
          <cell r="CS206">
            <v>11485.136813280878</v>
          </cell>
          <cell r="DE206">
            <v>0</v>
          </cell>
          <cell r="DI206">
            <v>19969.159406095514</v>
          </cell>
          <cell r="DX206">
            <v>84402.851064273229</v>
          </cell>
          <cell r="DY206">
            <v>19434.125715585618</v>
          </cell>
          <cell r="DZ206">
            <v>23015.092949999998</v>
          </cell>
          <cell r="EA206">
            <v>0</v>
          </cell>
          <cell r="ET206">
            <v>200.99999999999997</v>
          </cell>
          <cell r="EU206">
            <v>28150.209643519811</v>
          </cell>
          <cell r="EX206">
            <v>0</v>
          </cell>
          <cell r="EY206">
            <v>0</v>
          </cell>
          <cell r="EZ206">
            <v>0</v>
          </cell>
          <cell r="FB206">
            <v>0</v>
          </cell>
          <cell r="FQ206">
            <v>8665.1099999999988</v>
          </cell>
          <cell r="FR206">
            <v>0</v>
          </cell>
          <cell r="GH206">
            <v>237285.49000000002</v>
          </cell>
          <cell r="GK206">
            <v>2003.2262999999994</v>
          </cell>
          <cell r="GL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6">
          <cell r="CQ206">
            <v>6975.4860719704393</v>
          </cell>
          <cell r="CR206">
            <v>1713.8176272607595</v>
          </cell>
          <cell r="CS206">
            <v>2691.5607165011738</v>
          </cell>
          <cell r="DI206">
            <v>5190.9588984081765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6">
          <cell r="W206">
            <v>23449.435250353134</v>
          </cell>
          <cell r="X206">
            <v>5675.1094305401803</v>
          </cell>
          <cell r="Y206">
            <v>2265.1760000000004</v>
          </cell>
          <cell r="AV206">
            <v>4.0903358483263386E-8</v>
          </cell>
          <cell r="AW206">
            <v>0</v>
          </cell>
          <cell r="AX206">
            <v>23648.616038727097</v>
          </cell>
          <cell r="CT206">
            <v>61667.102666666651</v>
          </cell>
          <cell r="ED206">
            <v>112056.48999999999</v>
          </cell>
          <cell r="EE206">
            <v>23595.090537261836</v>
          </cell>
          <cell r="EF206">
            <v>5839.727185314031</v>
          </cell>
          <cell r="EG206">
            <v>13425.513599999998</v>
          </cell>
          <cell r="EH206">
            <v>0</v>
          </cell>
          <cell r="FA206">
            <v>0</v>
          </cell>
          <cell r="FB206">
            <v>6891.9836160606883</v>
          </cell>
          <cell r="FE206">
            <v>0</v>
          </cell>
          <cell r="FF206">
            <v>0</v>
          </cell>
          <cell r="FH206">
            <v>0</v>
          </cell>
          <cell r="FX206">
            <v>7874.1749999999993</v>
          </cell>
          <cell r="FY206">
            <v>0</v>
          </cell>
          <cell r="GO206">
            <v>247684.19</v>
          </cell>
          <cell r="GP206">
            <v>-23640</v>
          </cell>
          <cell r="GR206">
            <v>2225.7935999999995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1921945.45</v>
      </c>
      <c r="F9" s="16">
        <f t="shared" ref="F9:G9" si="0">SUM(F10:F14)</f>
        <v>1687884.66</v>
      </c>
      <c r="G9" s="16">
        <f t="shared" si="0"/>
        <v>920346.7</v>
      </c>
    </row>
    <row r="10" spans="1:7" ht="13.2" customHeight="1" x14ac:dyDescent="0.3">
      <c r="A10" s="70" t="s">
        <v>9</v>
      </c>
      <c r="B10" s="71"/>
      <c r="C10" s="71"/>
      <c r="D10" s="72"/>
      <c r="E10" s="17">
        <v>742557.43</v>
      </c>
      <c r="F10" s="17">
        <v>659298.36</v>
      </c>
      <c r="G10" s="18">
        <v>308488.95</v>
      </c>
    </row>
    <row r="11" spans="1:7" ht="14.4" customHeight="1" x14ac:dyDescent="0.3">
      <c r="A11" s="70" t="s">
        <v>10</v>
      </c>
      <c r="B11" s="71"/>
      <c r="C11" s="71"/>
      <c r="D11" s="72"/>
      <c r="E11" s="17">
        <v>483041.28000000003</v>
      </c>
      <c r="F11" s="17">
        <v>406135.95</v>
      </c>
      <c r="G11" s="18">
        <v>283431.98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129811.63</v>
      </c>
      <c r="F12" s="17">
        <v>109883.26</v>
      </c>
      <c r="G12" s="18">
        <v>72823.42</v>
      </c>
    </row>
    <row r="13" spans="1:7" ht="13.5" customHeight="1" x14ac:dyDescent="0.3">
      <c r="A13" s="70" t="s">
        <v>12</v>
      </c>
      <c r="B13" s="71"/>
      <c r="C13" s="71"/>
      <c r="D13" s="72"/>
      <c r="E13" s="17">
        <v>133713.79999999999</v>
      </c>
      <c r="F13" s="17">
        <v>112712.4</v>
      </c>
      <c r="G13" s="18">
        <v>70806.84</v>
      </c>
    </row>
    <row r="14" spans="1:7" ht="14.4" customHeight="1" x14ac:dyDescent="0.3">
      <c r="A14" s="63" t="s">
        <v>13</v>
      </c>
      <c r="B14" s="63"/>
      <c r="C14" s="63"/>
      <c r="D14" s="63"/>
      <c r="E14" s="17">
        <v>432821.31</v>
      </c>
      <c r="F14" s="17">
        <v>399854.69</v>
      </c>
      <c r="G14" s="18">
        <v>184795.51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816512.98</v>
      </c>
      <c r="F15" s="16">
        <f t="shared" ref="F15:G15" si="1">SUM(F16:F19)</f>
        <v>772800.84</v>
      </c>
      <c r="G15" s="16">
        <f t="shared" si="1"/>
        <v>243184.34999999998</v>
      </c>
    </row>
    <row r="16" spans="1:7" ht="33.6" customHeight="1" x14ac:dyDescent="0.3">
      <c r="A16" s="76" t="s">
        <v>43</v>
      </c>
      <c r="B16" s="77"/>
      <c r="C16" s="77"/>
      <c r="D16" s="78"/>
      <c r="E16" s="17">
        <v>759546.9</v>
      </c>
      <c r="F16" s="17">
        <v>720094.27</v>
      </c>
      <c r="G16" s="18">
        <v>232982.8</v>
      </c>
    </row>
    <row r="17" spans="1:13" ht="15.6" x14ac:dyDescent="0.3">
      <c r="A17" s="63" t="s">
        <v>44</v>
      </c>
      <c r="B17" s="63"/>
      <c r="C17" s="63"/>
      <c r="D17" s="63"/>
      <c r="E17" s="17">
        <v>2192.08</v>
      </c>
      <c r="F17" s="17">
        <v>2003.36</v>
      </c>
      <c r="G17" s="18">
        <v>417.94</v>
      </c>
    </row>
    <row r="18" spans="1:13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3" ht="15.6" x14ac:dyDescent="0.3">
      <c r="A19" s="63" t="s">
        <v>46</v>
      </c>
      <c r="B19" s="63"/>
      <c r="C19" s="63"/>
      <c r="D19" s="63"/>
      <c r="E19" s="17">
        <v>54774</v>
      </c>
      <c r="F19" s="17">
        <v>50703.21</v>
      </c>
      <c r="G19" s="18">
        <v>9783.61</v>
      </c>
    </row>
    <row r="20" spans="1:13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3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6" t="s">
        <v>52</v>
      </c>
      <c r="B24" s="86"/>
      <c r="C24" s="86"/>
      <c r="D24" s="86"/>
      <c r="E24" s="86"/>
      <c r="F24" s="17">
        <v>299531.96225448383</v>
      </c>
      <c r="G24" s="19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91642.941682418139</v>
      </c>
    </row>
    <row r="26" spans="1:13" ht="28.5" customHeight="1" x14ac:dyDescent="0.25">
      <c r="A26" s="90"/>
      <c r="B26" s="91"/>
      <c r="C26" s="91"/>
      <c r="D26" s="91"/>
      <c r="E26" s="92"/>
      <c r="F26" s="106"/>
    </row>
    <row r="27" spans="1:13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нар'!W206</f>
        <v>11675.186194940028</v>
      </c>
      <c r="M27" s="33"/>
    </row>
    <row r="28" spans="1:13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нар'!X206</f>
        <v>2345.367688121044</v>
      </c>
    </row>
    <row r="29" spans="1:13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нар'!Y206</f>
        <v>32470.132000000005</v>
      </c>
    </row>
    <row r="30" spans="1:13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нар'!AA206+'[1]УК ВР декабрь нар'!AB206+'[1]УК ВР декабрь нар'!AC206+'[1]УК ВР декабрь нар'!AD206+'[1]УК ВР декабрь нар'!AE206+'[1]УК ВР декабрь нар'!AF206+'[1]УК ВР декабрь нар'!AG206+'[1]УК ВР декабрь нар'!AH206+'[1]УК ВР декабрь нар'!AJ206+'[1]УК ВР декабрь нар'!AL206+'[1]УК ВР декабрь нар'!AN206+'[1]УК ВР декабрь нар'!AO206+'[1]УК ВР декабрь нар'!AP206+'[1]УК ВР декабрь нар'!AQ206+'[1]УК ВР декабрь нар'!AR206+'[1]УК ВР декабрь нар'!AT206</f>
        <v>6798</v>
      </c>
    </row>
    <row r="31" spans="1:13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нар'!AY206</f>
        <v>38354.255799357059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105">
        <f>SUM(F34:F38)+12768</f>
        <v>202934.03926544456</v>
      </c>
    </row>
    <row r="33" spans="1:13" ht="33" customHeight="1" x14ac:dyDescent="0.25">
      <c r="A33" s="90"/>
      <c r="B33" s="91"/>
      <c r="C33" s="91"/>
      <c r="D33" s="91"/>
      <c r="E33" s="92"/>
      <c r="F33" s="106"/>
    </row>
    <row r="34" spans="1:13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нар'!CN206+'[1]УК ВР декабрь нар'!DU206</f>
        <v>84094.316990210325</v>
      </c>
      <c r="M34" s="33"/>
    </row>
    <row r="35" spans="1:13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нар'!CO206+'[1]УК ВР декабрь нар'!DV206</f>
        <v>17791.691904780233</v>
      </c>
    </row>
    <row r="36" spans="1:13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нар'!CP206+'[1]УК ВР декабрь нар'!DW206</f>
        <v>12435.900700000002</v>
      </c>
    </row>
    <row r="37" spans="1:13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нар'!AI206+'[1]УК ВР декабрь нар'!AJ206+'[1]УК ВР декабрь нар'!AS206+'[1]УК ВР декабрь нар'!BC206+'[1]УК ВР декабрь нар'!DB206+'[1]УК ВР декабрь нар'!EK206+'[1]УК ВР декабрь нар'!AM206</f>
        <v>5047</v>
      </c>
    </row>
    <row r="38" spans="1:13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нар'!DG206+'[1]УК ВР декабрь нар'!EQ206</f>
        <v>70797.129670453985</v>
      </c>
    </row>
    <row r="39" spans="1:13" ht="32.4" customHeight="1" x14ac:dyDescent="0.3">
      <c r="A39" s="94" t="s">
        <v>35</v>
      </c>
      <c r="B39" s="113"/>
      <c r="C39" s="113"/>
      <c r="D39" s="113"/>
      <c r="E39" s="114"/>
      <c r="F39" s="26">
        <f>SUM(F40:F48)+97152.82</f>
        <v>292303.66631490982</v>
      </c>
    </row>
    <row r="40" spans="1:13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нар'!FB206+'[1]УК ВР декабрь нар'!FX206</f>
        <v>99315.693970029635</v>
      </c>
      <c r="M40" s="33"/>
    </row>
    <row r="41" spans="1:13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нар'!FC206+'[1]УК ВР декабрь нар'!FY206</f>
        <v>20280.827547745568</v>
      </c>
    </row>
    <row r="42" spans="1:13" ht="15.6" hidden="1" customHeight="1" x14ac:dyDescent="0.3">
      <c r="A42" s="107" t="s">
        <v>21</v>
      </c>
      <c r="B42" s="107"/>
      <c r="C42" s="107"/>
      <c r="D42" s="107"/>
      <c r="E42" s="100"/>
      <c r="F42" s="25"/>
    </row>
    <row r="43" spans="1:13" ht="15.6" hidden="1" customHeight="1" x14ac:dyDescent="0.3">
      <c r="A43" s="100" t="s">
        <v>17</v>
      </c>
      <c r="B43" s="95"/>
      <c r="C43" s="95"/>
      <c r="D43" s="95"/>
      <c r="E43" s="95"/>
      <c r="F43" s="25"/>
    </row>
    <row r="44" spans="1:13" ht="15.6" hidden="1" customHeight="1" x14ac:dyDescent="0.3">
      <c r="A44" s="107" t="s">
        <v>22</v>
      </c>
      <c r="B44" s="107"/>
      <c r="C44" s="107"/>
      <c r="D44" s="107"/>
      <c r="E44" s="100"/>
      <c r="F44" s="25"/>
    </row>
    <row r="45" spans="1:13" ht="15.6" hidden="1" customHeight="1" x14ac:dyDescent="0.3">
      <c r="A45" s="100" t="s">
        <v>17</v>
      </c>
      <c r="B45" s="95"/>
      <c r="C45" s="95"/>
      <c r="D45" s="95"/>
      <c r="E45" s="95"/>
      <c r="F45" s="25"/>
    </row>
    <row r="46" spans="1:13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нар'!FD206+'[1]УК ВР декабрь нар'!FZ206</f>
        <v>1331.4569999999999</v>
      </c>
    </row>
    <row r="47" spans="1:13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нар'!GG206+'[1]УК ВР декабрь нар'!FL206+'[1]УК ВР декабрь нар'!BB206+'[1]УК ВР декабрь нар'!AK206</f>
        <v>1210.1688000000001</v>
      </c>
    </row>
    <row r="48" spans="1:13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нар'!FS206+'[1]УК ВР декабрь нар'!GL206</f>
        <v>73012.69899713459</v>
      </c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586880.64726277255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137947.23000000001</v>
      </c>
    </row>
    <row r="52" spans="1:12" ht="15.6" x14ac:dyDescent="0.3">
      <c r="A52" s="100" t="s">
        <v>23</v>
      </c>
      <c r="B52" s="95"/>
      <c r="C52" s="95"/>
      <c r="D52" s="95"/>
      <c r="E52" s="95"/>
      <c r="F52" s="25">
        <v>73315.740000000005</v>
      </c>
    </row>
    <row r="53" spans="1:12" ht="15.6" x14ac:dyDescent="0.3">
      <c r="A53" s="100" t="s">
        <v>24</v>
      </c>
      <c r="B53" s="95"/>
      <c r="C53" s="95"/>
      <c r="D53" s="95"/>
      <c r="E53" s="95"/>
      <c r="F53" s="25">
        <v>64631.49</v>
      </c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724827.87726277253</v>
      </c>
      <c r="L55" s="19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759546.9</v>
      </c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720094.27</v>
      </c>
      <c r="H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334250.98499171133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16 а'!A2:G2</f>
        <v>перед собственниками дома по адресу: ул. Дубовская 16 а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 а'!G6:G6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16 а'!G8:G8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1447472.56</v>
      </c>
      <c r="F9" s="16">
        <f>SUM(F10:F15)</f>
        <v>1612799.1300000001</v>
      </c>
      <c r="G9" s="16">
        <f t="shared" ref="G9" si="0">SUM(G10:G15)</f>
        <v>755020.13</v>
      </c>
    </row>
    <row r="10" spans="1:7" ht="15.6" x14ac:dyDescent="0.3">
      <c r="A10" s="70" t="s">
        <v>9</v>
      </c>
      <c r="B10" s="71"/>
      <c r="C10" s="71"/>
      <c r="D10" s="72"/>
      <c r="E10" s="17">
        <v>473512.56</v>
      </c>
      <c r="F10" s="17">
        <v>612268.76</v>
      </c>
      <c r="G10" s="18">
        <v>169732.75</v>
      </c>
    </row>
    <row r="11" spans="1:7" ht="15.6" x14ac:dyDescent="0.3">
      <c r="A11" s="70" t="s">
        <v>10</v>
      </c>
      <c r="B11" s="71"/>
      <c r="C11" s="71"/>
      <c r="D11" s="72"/>
      <c r="E11" s="17">
        <v>324121.05</v>
      </c>
      <c r="F11" s="17">
        <v>353824.73</v>
      </c>
      <c r="G11" s="18">
        <v>253728.3</v>
      </c>
    </row>
    <row r="12" spans="1:7" ht="15.6" x14ac:dyDescent="0.3">
      <c r="A12" s="70" t="s">
        <v>11</v>
      </c>
      <c r="B12" s="71"/>
      <c r="C12" s="71"/>
      <c r="D12" s="72"/>
      <c r="E12" s="17">
        <v>112852.48</v>
      </c>
      <c r="F12" s="17">
        <v>114625.06</v>
      </c>
      <c r="G12" s="18">
        <v>71050.84</v>
      </c>
    </row>
    <row r="13" spans="1:7" ht="15.6" x14ac:dyDescent="0.3">
      <c r="A13" s="70" t="s">
        <v>12</v>
      </c>
      <c r="B13" s="71"/>
      <c r="C13" s="71"/>
      <c r="D13" s="72"/>
      <c r="E13" s="17">
        <v>116139.69</v>
      </c>
      <c r="F13" s="17">
        <v>115808.07</v>
      </c>
      <c r="G13" s="17">
        <v>71138.460000000006</v>
      </c>
    </row>
    <row r="14" spans="1:7" ht="15.6" x14ac:dyDescent="0.3">
      <c r="A14" s="63" t="s">
        <v>13</v>
      </c>
      <c r="B14" s="63"/>
      <c r="C14" s="63"/>
      <c r="D14" s="63"/>
      <c r="E14" s="17">
        <v>265720.74</v>
      </c>
      <c r="F14" s="17">
        <v>275759.08</v>
      </c>
      <c r="G14" s="18">
        <v>174757.17</v>
      </c>
    </row>
    <row r="15" spans="1:7" ht="15.6" x14ac:dyDescent="0.3">
      <c r="A15" s="70" t="s">
        <v>68</v>
      </c>
      <c r="B15" s="71"/>
      <c r="C15" s="71"/>
      <c r="D15" s="72"/>
      <c r="E15" s="17">
        <v>155126.04</v>
      </c>
      <c r="F15" s="17">
        <v>140513.43</v>
      </c>
      <c r="G15" s="18">
        <v>14612.61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741753.12</v>
      </c>
      <c r="F16" s="16">
        <f>SUM(F17:F20)</f>
        <v>738617.44</v>
      </c>
      <c r="G16" s="16">
        <f>SUM(G17:G20)</f>
        <v>246320.03000000003</v>
      </c>
    </row>
    <row r="17" spans="1:12" ht="15.6" x14ac:dyDescent="0.3">
      <c r="A17" s="115" t="s">
        <v>43</v>
      </c>
      <c r="B17" s="116"/>
      <c r="C17" s="116"/>
      <c r="D17" s="117"/>
      <c r="E17" s="17">
        <v>682198.5</v>
      </c>
      <c r="F17" s="17">
        <v>680505.07</v>
      </c>
      <c r="G17" s="18">
        <v>234676.23</v>
      </c>
    </row>
    <row r="18" spans="1:12" ht="15.6" x14ac:dyDescent="0.3">
      <c r="A18" s="63" t="s">
        <v>55</v>
      </c>
      <c r="B18" s="63"/>
      <c r="C18" s="63"/>
      <c r="D18" s="63"/>
      <c r="E18" s="17">
        <v>2390.16</v>
      </c>
      <c r="F18" s="17">
        <v>2336.7800000000002</v>
      </c>
      <c r="G18" s="18">
        <v>471.32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57164.46</v>
      </c>
      <c r="F20" s="17">
        <v>55775.59</v>
      </c>
      <c r="G20" s="18">
        <v>11172.48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'Дубовская 16 а'!F58</f>
        <v>334250.98499171133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134125.88497535788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нар'!W206</f>
        <v>22148.824361360545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нар'!X206</f>
        <v>6788.5649083159542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нар'!Y206</f>
        <v>4336.3618000000006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нар'!AV206+'[2]УК ВР декабрь нар'!BN206</f>
        <v>2266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нар'!AY206</f>
        <v>98586.133905681389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SUM(F35:F39)+61208.8</f>
        <v>257115.82746640901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нар'!CN206+'[2]УК ВР декабрь нар'!DU206</f>
        <v>81260.722669390743</v>
      </c>
      <c r="L35" s="33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нар'!CO206+'[2]УК ВР декабрь нар'!DV206</f>
        <v>25023.001948711451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нар'!CP206+'[2]УК ВР декабрь нар'!DW206</f>
        <v>4417.3301000000001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нар'!BM206+'[2]УК ВР декабрь нар'!DB206+'[2]УК ВР декабрь нар'!EL206</f>
        <v>4169.0486000000001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нар'!DG206+'[2]УК ВР декабрь нар'!EQ206</f>
        <v>81036.924148306833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176089.49425971584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нар'!FB206+'[2]УК ВР декабрь нар'!FX206</f>
        <v>90867.128953916195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нар'!FC206+'[2]УК ВР декабрь нар'!FY206</f>
        <v>27638.134070720953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нар'!FD206+'[2]УК ВР декабрь нар'!FZ206</f>
        <v>2004.7284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нар'!GG206+'[2]УК ВР декабрь нар'!FL206+'[2]УК ВР декабрь нар'!AK206</f>
        <v>2769.1164000000003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нар'!FS206+'[2]УК ВР декабрь нар'!GL206</f>
        <v>52810.386435078704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567331.20670148265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127543.41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58389.95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69153.460000000006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694874.61670148268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682198.5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680505.07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321574.86829022865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16 а'!A2:G2</f>
        <v>перед собственниками дома по адресу: ул. Дубовская 16 а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 а'!G6:G6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16 а'!G8:G8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206629.04</v>
      </c>
      <c r="F9" s="16">
        <f>SUM(F10:F15)</f>
        <v>324526.72000000003</v>
      </c>
      <c r="G9" s="16">
        <f t="shared" ref="G9" si="0">SUM(G10:G15)</f>
        <v>637122.44999999995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22221.35</v>
      </c>
      <c r="G10" s="18">
        <v>147511.4</v>
      </c>
    </row>
    <row r="11" spans="1:7" ht="15.6" x14ac:dyDescent="0.3">
      <c r="A11" s="70" t="s">
        <v>10</v>
      </c>
      <c r="B11" s="71"/>
      <c r="C11" s="71"/>
      <c r="D11" s="72"/>
      <c r="E11" s="17">
        <v>-6706.35</v>
      </c>
      <c r="F11" s="17">
        <v>30297.98</v>
      </c>
      <c r="G11" s="18">
        <v>216723.97</v>
      </c>
    </row>
    <row r="12" spans="1:7" ht="15.6" x14ac:dyDescent="0.3">
      <c r="A12" s="70" t="s">
        <v>11</v>
      </c>
      <c r="B12" s="71"/>
      <c r="C12" s="71"/>
      <c r="D12" s="72"/>
      <c r="E12" s="17">
        <v>107380.5</v>
      </c>
      <c r="F12" s="17">
        <v>122976.59</v>
      </c>
      <c r="G12" s="18">
        <v>55454.75</v>
      </c>
    </row>
    <row r="13" spans="1:7" ht="15.6" x14ac:dyDescent="0.3">
      <c r="A13" s="70" t="s">
        <v>12</v>
      </c>
      <c r="B13" s="71"/>
      <c r="C13" s="71"/>
      <c r="D13" s="72"/>
      <c r="E13" s="17">
        <v>110752.86</v>
      </c>
      <c r="F13" s="17">
        <v>125495.1</v>
      </c>
      <c r="G13" s="17">
        <v>56396.22</v>
      </c>
    </row>
    <row r="14" spans="1:7" ht="15.6" x14ac:dyDescent="0.3">
      <c r="A14" s="63" t="s">
        <v>13</v>
      </c>
      <c r="B14" s="63"/>
      <c r="C14" s="63"/>
      <c r="D14" s="63"/>
      <c r="E14" s="17">
        <v>-4797.97</v>
      </c>
      <c r="F14" s="17">
        <v>20928.34</v>
      </c>
      <c r="G14" s="18">
        <v>149030.85999999999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2607.36</v>
      </c>
      <c r="G15" s="18">
        <v>12005.25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751512.60000000009</v>
      </c>
      <c r="F16" s="16">
        <f>SUM(F17:F20)</f>
        <v>743459.07</v>
      </c>
      <c r="G16" s="16">
        <f>SUM(G17:G20)</f>
        <v>254373.56</v>
      </c>
    </row>
    <row r="17" spans="1:12" ht="15.6" x14ac:dyDescent="0.3">
      <c r="A17" s="115" t="s">
        <v>43</v>
      </c>
      <c r="B17" s="116"/>
      <c r="C17" s="116"/>
      <c r="D17" s="117"/>
      <c r="E17" s="17">
        <v>690430.9</v>
      </c>
      <c r="F17" s="17">
        <v>684699.82</v>
      </c>
      <c r="G17" s="18">
        <v>240407.31</v>
      </c>
    </row>
    <row r="18" spans="1:12" ht="15.6" x14ac:dyDescent="0.3">
      <c r="A18" s="63" t="s">
        <v>55</v>
      </c>
      <c r="B18" s="63"/>
      <c r="C18" s="63"/>
      <c r="D18" s="63"/>
      <c r="E18" s="17">
        <v>2390.16</v>
      </c>
      <c r="F18" s="17">
        <v>2294.87</v>
      </c>
      <c r="G18" s="18">
        <v>566.61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58691.54</v>
      </c>
      <c r="F20" s="17">
        <v>56464.38</v>
      </c>
      <c r="G20" s="18">
        <v>13399.64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'Дубовская 16 а(2019)'!F59</f>
        <v>321574.86829022865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839051.73232133617</v>
      </c>
    </row>
    <row r="27" spans="1:12" ht="63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нар'!W206</f>
        <v>112139.93766145792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нар'!X206</f>
        <v>28025.706422049421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нар'!Y206</f>
        <v>172638.28970000002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нар'!AA206+'[3]УК ВР декабрь нар'!AB206+'[3]УК ВР декабрь нар'!AC206+'[3]УК ВР декабрь нар'!AD206+'[3]УК ВР декабрь нар'!AE206+'[3]УК ВР декабрь нар'!AF206+'[3]УК ВР декабрь нар'!AG206+'[3]УК ВР декабрь нар'!AH206+'[3]УК ВР декабрь нар'!AJ206+'[3]УК ВР декабрь нар'!AL206+'[3]УК ВР декабрь нар'!AN206+'[3]УК ВР декабрь нар'!AO206+'[3]УК ВР декабрь нар'!AP206+'[3]УК ВР декабрь нар'!AQ206+'[3]УК ВР декабрь нар'!AR206+'[3]УК ВР декабрь нар'!AT206</f>
        <v>0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нар'!AY206</f>
        <v>526247.79853782873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SUM(F35:F39)+21140.6</f>
        <v>174789.05920517683</v>
      </c>
    </row>
    <row r="34" spans="1:12" ht="83.4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нар'!CN206+'[3]УК ВР декабрь нар'!DU206</f>
        <v>71923.410942848946</v>
      </c>
      <c r="L35" s="33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нар'!CO206+'[3]УК ВР декабрь нар'!DV206</f>
        <v>16226.897298636257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нар'!CP206+'[3]УК ВР декабрь нар'!DW206</f>
        <v>4737.3923000000004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нар'!AI206+'[3]УК ВР декабрь нар'!AJ206+'[3]УК ВР декабрь нар'!AS206+'[3]УК ВР декабрь нар'!BC206+'[3]УК ВР декабрь нар'!BD206+'[3]УК ВР декабрь нар'!DB206+'[3]УК ВР декабрь нар'!EK206+'[3]УК ВР декабрь нар'!AM206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нар'!DF206+'[3]УК ВР декабрь нар'!EP206</f>
        <v>60760.758663691617</v>
      </c>
    </row>
    <row r="40" spans="1:12" ht="64.8" customHeight="1" x14ac:dyDescent="0.3">
      <c r="A40" s="94" t="s">
        <v>74</v>
      </c>
      <c r="B40" s="113"/>
      <c r="C40" s="113"/>
      <c r="D40" s="113"/>
      <c r="E40" s="114"/>
      <c r="F40" s="26">
        <f>SUM(F41:F49)</f>
        <v>137697.63763313758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нар'!FB206+'[3]УК ВР декабрь нар'!FX206</f>
        <v>68325.365055020928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нар'!FC206+'[3]УК ВР декабрь нар'!FY206</f>
        <v>18965.487309328004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нар'!FD206+'[3]УК ВР декабрь нар'!FZ206</f>
        <v>1700.6460000000002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нар'!GG206+'[3]УК ВР декабрь нар'!FL206+'[3]УК ВР декабрь нар'!BB206+'[3]УК ВР декабрь нар'!AK206</f>
        <v>6755.4294000000009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нар'!FS206+'[3]УК ВР декабрь нар'!GL206</f>
        <v>41950.709868788676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1151538.4291596506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94400.75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26444.46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67956.289999999994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1245939.1791596506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690430.9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684699.82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-233933.4108694219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'Дубовская 16 а'!A2:G2</f>
        <v>перед собственниками дома по адресу: ул. Дубовская 16 а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16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16 а'!G8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-31217.190000000002</v>
      </c>
      <c r="F9" s="16">
        <f t="shared" ref="F9:G9" si="0">SUM(F10:F15)</f>
        <v>-6838.08</v>
      </c>
      <c r="G9" s="16">
        <f t="shared" si="0"/>
        <v>612743.34000000008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5455.28</v>
      </c>
      <c r="G10" s="18">
        <v>142056.12</v>
      </c>
    </row>
    <row r="11" spans="1:7" ht="15.6" x14ac:dyDescent="0.3">
      <c r="A11" s="70" t="s">
        <v>10</v>
      </c>
      <c r="B11" s="71"/>
      <c r="C11" s="71"/>
      <c r="D11" s="72"/>
      <c r="E11" s="17">
        <v>-16075.49</v>
      </c>
      <c r="F11" s="17">
        <v>-10249.67</v>
      </c>
      <c r="G11" s="18">
        <v>210898.15</v>
      </c>
    </row>
    <row r="12" spans="1:7" ht="15.6" x14ac:dyDescent="0.3">
      <c r="A12" s="70" t="s">
        <v>11</v>
      </c>
      <c r="B12" s="71"/>
      <c r="C12" s="71"/>
      <c r="D12" s="72"/>
      <c r="E12" s="17">
        <v>-7612.27</v>
      </c>
      <c r="F12" s="17">
        <v>-854.55</v>
      </c>
      <c r="G12" s="18">
        <v>48697.03</v>
      </c>
    </row>
    <row r="13" spans="1:7" ht="15.6" x14ac:dyDescent="0.3">
      <c r="A13" s="70" t="s">
        <v>12</v>
      </c>
      <c r="B13" s="71"/>
      <c r="C13" s="71"/>
      <c r="D13" s="72"/>
      <c r="E13" s="17">
        <v>-7494.14</v>
      </c>
      <c r="F13" s="17">
        <v>-2636.89</v>
      </c>
      <c r="G13" s="18">
        <v>51538.97</v>
      </c>
    </row>
    <row r="14" spans="1:7" ht="15.6" x14ac:dyDescent="0.3">
      <c r="A14" s="63" t="s">
        <v>13</v>
      </c>
      <c r="B14" s="63"/>
      <c r="C14" s="63"/>
      <c r="D14" s="63"/>
      <c r="E14" s="17">
        <v>-35.29</v>
      </c>
      <c r="F14" s="17">
        <v>435.41</v>
      </c>
      <c r="G14" s="18">
        <v>148560.16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1012.34</v>
      </c>
      <c r="G15" s="18">
        <v>10992.91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764117.41999999993</v>
      </c>
      <c r="F16" s="16">
        <f t="shared" ref="F16:G16" si="1">SUM(F17:F20)</f>
        <v>764572.66</v>
      </c>
      <c r="G16" s="16">
        <f t="shared" si="1"/>
        <v>253918.32</v>
      </c>
    </row>
    <row r="17" spans="1:12" ht="15.6" x14ac:dyDescent="0.3">
      <c r="A17" s="115" t="s">
        <v>43</v>
      </c>
      <c r="B17" s="116"/>
      <c r="C17" s="116"/>
      <c r="D17" s="117"/>
      <c r="E17" s="17">
        <v>703802.97</v>
      </c>
      <c r="F17" s="17">
        <v>705138.96</v>
      </c>
      <c r="G17" s="18">
        <v>239071.32</v>
      </c>
    </row>
    <row r="18" spans="1:12" ht="15.6" x14ac:dyDescent="0.3">
      <c r="A18" s="63" t="s">
        <v>55</v>
      </c>
      <c r="B18" s="63"/>
      <c r="C18" s="63"/>
      <c r="D18" s="63"/>
      <c r="E18" s="17">
        <v>2475.09</v>
      </c>
      <c r="F18" s="17">
        <v>2455.0100000000002</v>
      </c>
      <c r="G18" s="18">
        <v>586.69000000000005</v>
      </c>
    </row>
    <row r="19" spans="1:12" ht="15.6" x14ac:dyDescent="0.3">
      <c r="A19" s="63" t="s">
        <v>56</v>
      </c>
      <c r="B19" s="63"/>
      <c r="C19" s="63"/>
      <c r="D19" s="63"/>
      <c r="E19" s="17">
        <v>1545.5</v>
      </c>
      <c r="F19" s="17">
        <v>1100.18</v>
      </c>
      <c r="G19" s="18">
        <v>445.32</v>
      </c>
    </row>
    <row r="20" spans="1:12" ht="15.6" x14ac:dyDescent="0.3">
      <c r="A20" s="63" t="s">
        <v>57</v>
      </c>
      <c r="B20" s="63"/>
      <c r="C20" s="63"/>
      <c r="D20" s="63"/>
      <c r="E20" s="17">
        <v>56293.86</v>
      </c>
      <c r="F20" s="17">
        <v>55878.51</v>
      </c>
      <c r="G20" s="18">
        <v>13814.99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'Дубовская 16 а(2020)'!F59</f>
        <v>-233933.4108694219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357793.23335317528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нар'!W206</f>
        <v>33713.991789577849</v>
      </c>
      <c r="L28" s="33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нар'!X206</f>
        <v>8139.1824318912259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нар'!Y206+'[4]УК ВР декабрь нар'!Z206+'[4]УК ВР декабрь нар'!DX206</f>
        <v>42777.856999999996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нар'!AV206+'[4]УК ВР декабрь нар'!BM206+'[4]УК ВР декабрь нар'!BN206+'[4]УК ВР декабрь нар'!BO206+'[4]УК ВР декабрь нар'!BP206+'[4]УК ВР декабрь нар'!EG206+'[4]УК ВР декабрь нар'!EH206+'[4]УК ВР декабрь нар'!EI206+'[4]УК ВР декабрь нар'!EJ206</f>
        <v>141275.84030000001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нар'!AY206</f>
        <v>131886.36183170619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SUM(F35:F39)+113066</f>
        <v>327817.83449991408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нар'!CN206+'[4]УК ВР декабрь нар'!DU206</f>
        <v>85063.690359081447</v>
      </c>
      <c r="L35" s="33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нар'!CO206+'[4]УК ВР декабрь нар'!DV206</f>
        <v>18428.04448169535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нар'!CP206+'[4]УК ВР декабрь нар'!DL206+'[4]УК ВР декабрь нар'!DP206+'[4]УК ВР декабрь нар'!DT206</f>
        <v>61665.989400000006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нар'!DB206+'[4]УК ВР декабрь нар'!DY206+'[4]УК ВР декабрь нар'!DZ206+'[4]УК ВР декабрь нар'!EA206+'[4]УК ВР декабрь нар'!EB206+'[4]УК ВР декабрь нар'!EC206+'[4]УК ВР декабрь нар'!ED206+'[4]УК ВР декабрь нар'!EE206+'[4]УК ВР декабрь нар'!EF206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нар'!DG206+'[4]УК ВР декабрь нар'!EP206</f>
        <v>49594.110259137276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238365.85750000001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нар'!$EU206+'[4]УК ВР декабрь нар'!FV206+'[4]УК ВР декабрь нар'!EY206</f>
        <v>230811.04</v>
      </c>
      <c r="L41" s="33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нар'!EW206+'[4]УК ВР декабрь нар'!FA206+'[4]УК ВР декабрь нар'!FZ206</f>
        <v>3333.2943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нар'!FL206+'[4]УК ВР декабрь нар'!GG206</f>
        <v>4221.5231999999996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нар'!FS206+'[4]УК ВР декабрь нар'!GL206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923976.92535308946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90321.950000000012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19555.150000000001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70766.8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1014298.8753530895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703802.97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705138.96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-544429.31622251146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J45" sqref="J4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16 а(2021)'!A2:G2</f>
        <v>перед собственниками дома по адресу: ул. Дубовская 16 а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-72755.539999999994</v>
      </c>
      <c r="F10" s="55">
        <f>SUM(F11:F16)</f>
        <v>-38208.689999999995</v>
      </c>
      <c r="G10" s="55">
        <f>SUM(G11:G16)</f>
        <v>284743.29000000004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4215.46</v>
      </c>
      <c r="G11" s="18">
        <v>79182.73</v>
      </c>
    </row>
    <row r="12" spans="1:9" ht="15.6" x14ac:dyDescent="0.3">
      <c r="A12" s="119" t="s">
        <v>10</v>
      </c>
      <c r="B12" s="120"/>
      <c r="C12" s="120"/>
      <c r="D12" s="121"/>
      <c r="E12" s="18">
        <v>-33135.360000000001</v>
      </c>
      <c r="F12" s="18">
        <v>-15530.26</v>
      </c>
      <c r="G12" s="18">
        <v>93833.35</v>
      </c>
    </row>
    <row r="13" spans="1:9" ht="15.6" x14ac:dyDescent="0.3">
      <c r="A13" s="119" t="s">
        <v>11</v>
      </c>
      <c r="B13" s="120"/>
      <c r="C13" s="120"/>
      <c r="D13" s="121"/>
      <c r="E13" s="18">
        <v>-12270.98</v>
      </c>
      <c r="F13" s="18">
        <v>-12042.34</v>
      </c>
      <c r="G13" s="18">
        <v>26122.33</v>
      </c>
    </row>
    <row r="14" spans="1:9" ht="15.6" x14ac:dyDescent="0.3">
      <c r="A14" s="119" t="s">
        <v>12</v>
      </c>
      <c r="B14" s="120"/>
      <c r="C14" s="120"/>
      <c r="D14" s="121"/>
      <c r="E14" s="18">
        <v>-12711.38</v>
      </c>
      <c r="F14" s="18">
        <v>-12711.29</v>
      </c>
      <c r="G14" s="18">
        <v>22876.44</v>
      </c>
    </row>
    <row r="15" spans="1:9" ht="15.6" x14ac:dyDescent="0.3">
      <c r="A15" s="123" t="s">
        <v>13</v>
      </c>
      <c r="B15" s="123"/>
      <c r="C15" s="123"/>
      <c r="D15" s="123"/>
      <c r="E15" s="18">
        <v>-14637.82</v>
      </c>
      <c r="F15" s="18">
        <v>-5294.45</v>
      </c>
      <c r="G15" s="18">
        <v>62319.81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3154.19</v>
      </c>
      <c r="G16" s="18">
        <v>408.63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852129.83</v>
      </c>
      <c r="F17" s="18">
        <v>800920.6</v>
      </c>
      <c r="G17" s="18">
        <v>197915.59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67440.31</v>
      </c>
      <c r="F21" s="56">
        <f t="shared" ref="F21:G21" si="0">SUM(F22:F25)</f>
        <v>63469.01</v>
      </c>
      <c r="G21" s="56">
        <f t="shared" si="0"/>
        <v>13564.96</v>
      </c>
    </row>
    <row r="22" spans="1:10" ht="15.6" x14ac:dyDescent="0.3">
      <c r="A22" s="119" t="s">
        <v>55</v>
      </c>
      <c r="B22" s="120"/>
      <c r="C22" s="120"/>
      <c r="D22" s="121"/>
      <c r="E22" s="18">
        <v>2560.41</v>
      </c>
      <c r="F22" s="18">
        <v>2433.98</v>
      </c>
      <c r="G22" s="18">
        <v>501.02</v>
      </c>
    </row>
    <row r="23" spans="1:10" ht="15.6" x14ac:dyDescent="0.3">
      <c r="A23" s="119" t="s">
        <v>56</v>
      </c>
      <c r="B23" s="120"/>
      <c r="C23" s="120"/>
      <c r="D23" s="121"/>
      <c r="E23" s="18">
        <v>4664.8100000000004</v>
      </c>
      <c r="F23" s="18">
        <v>4326.1000000000004</v>
      </c>
      <c r="G23" s="18">
        <v>784.03</v>
      </c>
    </row>
    <row r="24" spans="1:10" ht="15.6" x14ac:dyDescent="0.3">
      <c r="A24" s="119" t="s">
        <v>57</v>
      </c>
      <c r="B24" s="120"/>
      <c r="C24" s="120"/>
      <c r="D24" s="121"/>
      <c r="E24" s="18">
        <v>59439.01</v>
      </c>
      <c r="F24" s="18">
        <v>56692.85</v>
      </c>
      <c r="G24" s="18">
        <v>11520.63</v>
      </c>
    </row>
    <row r="25" spans="1:10" ht="15.6" x14ac:dyDescent="0.3">
      <c r="A25" s="119" t="s">
        <v>86</v>
      </c>
      <c r="B25" s="120"/>
      <c r="C25" s="120"/>
      <c r="D25" s="121"/>
      <c r="E25" s="18">
        <v>776.08</v>
      </c>
      <c r="F25" s="18">
        <v>16.079999999999998</v>
      </c>
      <c r="G25" s="18">
        <v>759.28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'Дубовская 16 а(2021)'!F59</f>
        <v>-544429.31622251146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52740.081744740892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нар'!W206+'[6]УК ВР декабрь нар'!EX206</f>
        <v>15391.021821278362</v>
      </c>
      <c r="G33" s="1"/>
      <c r="H33" s="1"/>
      <c r="L33" s="33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нар'!X206+'[6]УК ВР декабрь нар'!EY206</f>
        <v>3575.57832723499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нар'!Y206+'[6]УК ВР декабрь нар'!EZ206+'[6]УК ВР декабрь нар'!FB206+'[6]УК ВР декабрь нар'!AW206</f>
        <v>9393.2910000000011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нар'!AV206+'[6]УК ВР декабрь нар'!FQ206</f>
        <v>8665.1100000332717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нар'!AY206+'[6]УК ВР декабрь нар'!FR206</f>
        <v>15715.08059619427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SUM(F40:F44)+33107.3</f>
        <v>251326.02892367175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нар'!CQ206+'[6]УК ВР декабрь нар'!DX206</f>
        <v>109801.39725251602</v>
      </c>
      <c r="G40" s="1"/>
      <c r="H40" s="1"/>
      <c r="L40" s="33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нар'!CR206+'[6]УК ВР декабрь нар'!DY206</f>
        <v>25596.732858259504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нар'!DZ206+'[6]УК ВР декабрь нар'!EA206+'[6]УК ВР декабрь нар'!CS206</f>
        <v>34500.229763280877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нар'!DE206+'[6]УК ВР декабрь нар'!ET206</f>
        <v>200.99999999999997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нар'!DI206+'[6]УК ВР декабрь нар'!EU206</f>
        <v>48119.369049615329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239288.71630000003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нар'!GH206</f>
        <v>237285.49000000002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нар'!GK206+'[6]УК ВР декабрь нар'!GL206+'[6]УК ВР декабрь нар'!GN206+'[6]УК ВР декабрь нар'!GO206+'[6]УК ВР декабрь нар'!GP206+'[6]УК ВР декабрь нар'!GQ206+'[6]УК ВР декабрь нар'!GR206+'[6]УК ВР декабрь нар'!GS206+'[6]УК ВР декабрь нар'!GT206+'[6]УК ВР декабрь нар'!GU206+'[6]УК ВР декабрь нар'!GV206</f>
        <v>2003.2262999999994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543354.82696841261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93418.459999999992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23175.07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70243.39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636773.28696841258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852129.83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800920.6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-329072.77319092408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-526988.36319092405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L17" sqref="L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16 а(2022)'!A2:G2</f>
        <v>перед собственниками дома по адресу: ул. Дубовская 16 а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-1080.5</v>
      </c>
      <c r="F10" s="55">
        <f>SUM(F11:F16)</f>
        <v>-6749</v>
      </c>
      <c r="G10" s="55">
        <f>SUM(G11:G16)</f>
        <v>290411.79000000004</v>
      </c>
    </row>
    <row r="11" spans="1:9" ht="15.6" x14ac:dyDescent="0.3">
      <c r="A11" s="119" t="s">
        <v>9</v>
      </c>
      <c r="B11" s="120"/>
      <c r="C11" s="120"/>
      <c r="D11" s="121"/>
      <c r="E11" s="18"/>
      <c r="F11" s="18"/>
      <c r="G11" s="18">
        <v>79182.73</v>
      </c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>
        <v>93833.35</v>
      </c>
    </row>
    <row r="13" spans="1:9" ht="15.6" x14ac:dyDescent="0.3">
      <c r="A13" s="119" t="s">
        <v>11</v>
      </c>
      <c r="B13" s="120"/>
      <c r="C13" s="120"/>
      <c r="D13" s="121"/>
      <c r="E13" s="18"/>
      <c r="F13" s="18"/>
      <c r="G13" s="18">
        <v>26122.33</v>
      </c>
    </row>
    <row r="14" spans="1:9" ht="15.6" x14ac:dyDescent="0.3">
      <c r="A14" s="119" t="s">
        <v>12</v>
      </c>
      <c r="B14" s="120"/>
      <c r="C14" s="120"/>
      <c r="D14" s="121"/>
      <c r="E14" s="18"/>
      <c r="F14" s="18"/>
      <c r="G14" s="18">
        <v>22876.44</v>
      </c>
    </row>
    <row r="15" spans="1:9" ht="15.6" x14ac:dyDescent="0.3">
      <c r="A15" s="123" t="s">
        <v>91</v>
      </c>
      <c r="B15" s="123"/>
      <c r="C15" s="123"/>
      <c r="D15" s="123"/>
      <c r="E15" s="18">
        <v>-1080.5</v>
      </c>
      <c r="F15" s="18">
        <v>-6749</v>
      </c>
      <c r="G15" s="18">
        <v>67988.31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>
        <v>408.63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960917.16</v>
      </c>
      <c r="F17" s="18">
        <v>916101.68</v>
      </c>
      <c r="G17" s="18">
        <v>242731.07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76233.739999999991</v>
      </c>
      <c r="F21" s="56">
        <f>SUM(F22:F25)</f>
        <v>74869.42</v>
      </c>
      <c r="G21" s="56">
        <f>SUM(G22:G25)</f>
        <v>14929.279999999999</v>
      </c>
    </row>
    <row r="22" spans="1:10" ht="15.6" x14ac:dyDescent="0.3">
      <c r="A22" s="119" t="s">
        <v>92</v>
      </c>
      <c r="B22" s="120"/>
      <c r="C22" s="120"/>
      <c r="D22" s="121"/>
      <c r="E22" s="18">
        <v>2875.98</v>
      </c>
      <c r="F22" s="18">
        <v>2805.61</v>
      </c>
      <c r="G22" s="18">
        <v>571.39</v>
      </c>
    </row>
    <row r="23" spans="1:10" ht="15.6" x14ac:dyDescent="0.3">
      <c r="A23" s="119" t="s">
        <v>93</v>
      </c>
      <c r="B23" s="120"/>
      <c r="C23" s="120"/>
      <c r="D23" s="121"/>
      <c r="E23" s="18">
        <v>5114.3599999999997</v>
      </c>
      <c r="F23" s="18">
        <v>4990.2700000000004</v>
      </c>
      <c r="G23" s="18">
        <v>908.12</v>
      </c>
    </row>
    <row r="24" spans="1:10" ht="15.6" x14ac:dyDescent="0.3">
      <c r="A24" s="119" t="s">
        <v>57</v>
      </c>
      <c r="B24" s="120"/>
      <c r="C24" s="120"/>
      <c r="D24" s="121"/>
      <c r="E24" s="18">
        <v>65763.12</v>
      </c>
      <c r="F24" s="18">
        <v>64173.79</v>
      </c>
      <c r="G24" s="18">
        <v>13109.96</v>
      </c>
    </row>
    <row r="25" spans="1:10" ht="15.6" x14ac:dyDescent="0.3">
      <c r="A25" s="119" t="s">
        <v>86</v>
      </c>
      <c r="B25" s="120"/>
      <c r="C25" s="120"/>
      <c r="D25" s="121"/>
      <c r="E25" s="18">
        <v>2480.2800000000002</v>
      </c>
      <c r="F25" s="18">
        <v>2899.75</v>
      </c>
      <c r="G25" s="18">
        <v>339.81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'Дубовская 16 а(2022)'!F64</f>
        <v>-329072.77319092408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62912.511719661314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нар'!W206+'[7]УК ВР декабрь нар'!FE206</f>
        <v>23449.435250353134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нар'!FF206+'[7]УК ВР декабрь нар'!X206</f>
        <v>5675.1094305401803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нар'!Y206+'[7]УК ВР декабрь нар'!FH206+'[7]УК ВР декабрь нар'!AW206</f>
        <v>2265.1760000000004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нар'!AV206+'[7]УК ВР декабрь нар'!FX206</f>
        <v>7874.1750000409029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нар'!FY206+'[7]УК ВР декабрь нар'!AX206</f>
        <v>23648.616038727097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SUM(F40:F44)+38371</f>
        <v>278418.73091944377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95</v>
      </c>
      <c r="B40" s="107"/>
      <c r="C40" s="107"/>
      <c r="D40" s="107"/>
      <c r="E40" s="107"/>
      <c r="F40" s="25">
        <f>'[7]УК ВР март нар'!CQ206+'[7]УК ВР декабрь нар'!CT206+'[7]УК ВР декабрь нар'!ED206+'[7]УК ВР декабрь нар'!EE206</f>
        <v>204294.16927589892</v>
      </c>
      <c r="G40" s="1"/>
      <c r="H40" s="1"/>
      <c r="L40" s="33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нар'!CR206+'[7]УК ВР декабрь нар'!EF206</f>
        <v>7553.5448125747907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нар'!CS206+'[7]УК ВР декабрь нар'!EG206+'[7]УК ВР декабрь нар'!EH206</f>
        <v>16117.074316501172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нар'!FA206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нар'!DI206+'[7]УК ВР декабрь нар'!FB206</f>
        <v>12082.942514468865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226269.98360000001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нар'!GO206+'[7]УК ВР декабрь нар'!GP206</f>
        <v>224044.19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нар'!GR206+'[7]УК ВР декабрь нар'!GS206+'[7]УК ВР декабрь нар'!GT206+'[7]УК ВР декабрь нар'!GU206+'[7]УК ВР декабрь нар'!GV206+'[7]УК ВР декабрь нар'!GW206+'[7]УК ВР декабрь нар'!GX206+'[7]УК ВР декабрь нар'!GY206+'[7]УК ВР декабрь нар'!GZ206</f>
        <v>2225.7935999999995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567601.2262391051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97481.79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28099.759999999998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69382.03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665083.01623910514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960917.16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916101.68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-33238.629430029192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-275969.6994300292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16 а</vt:lpstr>
      <vt:lpstr>Дубовская 16 а(2019)</vt:lpstr>
      <vt:lpstr>Дубовская 16 а(2020)</vt:lpstr>
      <vt:lpstr>Дубовская 16 а(2021)</vt:lpstr>
      <vt:lpstr>Дубовская 16 а(2022)</vt:lpstr>
      <vt:lpstr>Дубовская 16 а(2023)</vt:lpstr>
      <vt:lpstr>'Дубовская 16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2018-04-02T10:13:00Z</cp:lastPrinted>
  <dcterms:created xsi:type="dcterms:W3CDTF">2013-05-24T09:13:10Z</dcterms:created>
  <dcterms:modified xsi:type="dcterms:W3CDTF">2024-05-14T13:33:24Z</dcterms:modified>
</cp:coreProperties>
</file>